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卷帘" sheetId="1" r:id="rId1"/>
    <sheet name="布窗帘" sheetId="2" r:id="rId2"/>
    <sheet name="合计" sheetId="3" r:id="rId3"/>
  </sheets>
  <definedNames>
    <definedName name="_xlnm.Print_Area" localSheetId="0">卷帘!$A$1:$I$22</definedName>
    <definedName name="_xlnm.Print_Area" localSheetId="1">布窗帘!$A$1:$I$28</definedName>
    <definedName name="_xlnm.Print_Area" localSheetId="2">合计!$A$1:$C$7</definedName>
  </definedNames>
  <calcPr calcId="144525"/>
</workbook>
</file>

<file path=xl/sharedStrings.xml><?xml version="1.0" encoding="utf-8"?>
<sst xmlns="http://schemas.openxmlformats.org/spreadsheetml/2006/main" count="170" uniqueCount="70">
  <si>
    <t>商品件数</t>
  </si>
  <si>
    <t>商品种类</t>
  </si>
  <si>
    <t>货号</t>
  </si>
  <si>
    <t>安装位置</t>
  </si>
  <si>
    <t>安装方式</t>
  </si>
  <si>
    <t>尺寸(米)</t>
  </si>
  <si>
    <t>用料数</t>
  </si>
  <si>
    <t>单位</t>
  </si>
  <si>
    <t>宽</t>
  </si>
  <si>
    <t>高</t>
  </si>
  <si>
    <t>成品帘</t>
  </si>
  <si>
    <t>阳光面料</t>
  </si>
  <si>
    <t>一楼门厅</t>
  </si>
  <si>
    <t>顶装</t>
  </si>
  <si>
    <t>平</t>
  </si>
  <si>
    <t>一楼值班室</t>
  </si>
  <si>
    <t>一楼值班室北间1</t>
  </si>
  <si>
    <t>一楼值班室北间2</t>
  </si>
  <si>
    <t>一楼西3</t>
  </si>
  <si>
    <t>一楼西4</t>
  </si>
  <si>
    <t>一楼活动室1</t>
  </si>
  <si>
    <t>一楼活动室2</t>
  </si>
  <si>
    <t>一楼机房1（遮光）</t>
  </si>
  <si>
    <t>一楼机房2（遮光）</t>
  </si>
  <si>
    <t>一楼东1</t>
  </si>
  <si>
    <t>一楼东2</t>
  </si>
  <si>
    <t>一楼东3-1</t>
  </si>
  <si>
    <t>一楼东3-2</t>
  </si>
  <si>
    <t>一楼东4</t>
  </si>
  <si>
    <t>一楼北1-1</t>
  </si>
  <si>
    <t>一楼北1-2</t>
  </si>
  <si>
    <t>一楼北2-1</t>
  </si>
  <si>
    <t>一楼北2-2</t>
  </si>
  <si>
    <t>合计</t>
  </si>
  <si>
    <t>窗帘</t>
  </si>
  <si>
    <t>二楼东1</t>
  </si>
  <si>
    <t>米</t>
  </si>
  <si>
    <t>二楼东2</t>
  </si>
  <si>
    <t>二楼东3</t>
  </si>
  <si>
    <t>二楼东4</t>
  </si>
  <si>
    <t>二楼东5</t>
  </si>
  <si>
    <t>二楼西1</t>
  </si>
  <si>
    <t>二楼西2</t>
  </si>
  <si>
    <t>二楼西3</t>
  </si>
  <si>
    <t>二楼西4</t>
  </si>
  <si>
    <t>二楼西5</t>
  </si>
  <si>
    <t>二楼西6</t>
  </si>
  <si>
    <t>二楼西7</t>
  </si>
  <si>
    <t>二楼西8</t>
  </si>
  <si>
    <t>二楼西9</t>
  </si>
  <si>
    <t>二楼北1</t>
  </si>
  <si>
    <t>二楼北2</t>
  </si>
  <si>
    <t>三楼东1</t>
  </si>
  <si>
    <t>三楼东2</t>
  </si>
  <si>
    <t>三楼东3</t>
  </si>
  <si>
    <t>三楼西1</t>
  </si>
  <si>
    <t>三楼西2</t>
  </si>
  <si>
    <t>三楼西3</t>
  </si>
  <si>
    <t>三楼西4</t>
  </si>
  <si>
    <t>三楼西5</t>
  </si>
  <si>
    <t>三楼西6</t>
  </si>
  <si>
    <t>窗帘项目费用合计（含辅料和安装费）</t>
  </si>
  <si>
    <t>类目</t>
  </si>
  <si>
    <t>数量</t>
  </si>
  <si>
    <t>合计（元）</t>
  </si>
  <si>
    <t>卷帘</t>
  </si>
  <si>
    <t>114.65平方</t>
  </si>
  <si>
    <t>168.28米</t>
  </si>
  <si>
    <t>总金额：</t>
  </si>
  <si>
    <t>备注说明：卷帘高度为固定尺寸（2米、2.5米、3米），根据实际高度选择合适的固定尺寸作为制作高度，卷帘辅料配件为拉珠支架制头全套（优质拉姆斯精钢制头）。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</si>
</sst>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i/>
      <sz val="14"/>
      <name val="方正兰亭黑简体"/>
      <charset val="1"/>
    </font>
    <font>
      <b/>
      <sz val="12"/>
      <name val="宋体"/>
      <charset val="1"/>
    </font>
    <font>
      <sz val="12"/>
      <name val="宋体"/>
      <charset val="1"/>
    </font>
    <font>
      <sz val="9"/>
      <name val="黑体"/>
      <charset val="1"/>
    </font>
    <font>
      <sz val="10"/>
      <name val="黑体"/>
      <charset val="1"/>
    </font>
    <font>
      <sz val="10"/>
      <color indexed="10"/>
      <name val="黑体"/>
      <charset val="1"/>
    </font>
    <font>
      <b/>
      <sz val="9"/>
      <name val="黑体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0" fontId="24" fillId="16" borderId="19" applyNumberFormat="0" applyAlignment="0" applyProtection="0">
      <alignment vertical="center"/>
    </xf>
    <xf numFmtId="0" fontId="21" fillId="28" borderId="2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77" fontId="5" fillId="3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/>
    </xf>
    <xf numFmtId="0" fontId="7" fillId="4" borderId="3" xfId="0" applyFont="1" applyFill="1" applyBorder="1" applyAlignment="1">
      <alignment horizontal="right"/>
    </xf>
    <xf numFmtId="177" fontId="7" fillId="4" borderId="1" xfId="0" applyNumberFormat="1" applyFont="1" applyFill="1" applyBorder="1" applyAlignment="1"/>
    <xf numFmtId="0" fontId="5" fillId="3" borderId="1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684530</xdr:colOff>
      <xdr:row>0</xdr:row>
      <xdr:rowOff>29210</xdr:rowOff>
    </xdr:from>
    <xdr:to>
      <xdr:col>18</xdr:col>
      <xdr:colOff>671195</xdr:colOff>
      <xdr:row>19</xdr:row>
      <xdr:rowOff>179070</xdr:rowOff>
    </xdr:to>
    <xdr:pic>
      <xdr:nvPicPr>
        <xdr:cNvPr id="2" name="Picture_1"/>
        <xdr:cNvPicPr>
          <a:picLocks noChangeAspect="1"/>
        </xdr:cNvPicPr>
      </xdr:nvPicPr>
      <xdr:blipFill>
        <a:blip r:embed="rId1"/>
        <a:srcRect/>
      </xdr:blipFill>
      <xdr:spPr>
        <a:xfrm>
          <a:off x="6170930" y="29210"/>
          <a:ext cx="6844665" cy="60045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workbookViewId="0">
      <selection activeCell="I22" sqref="A1:I22"/>
    </sheetView>
  </sheetViews>
  <sheetFormatPr defaultColWidth="9" defaultRowHeight="13.5"/>
  <sheetData>
    <row r="1" spans="1:9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3" t="s">
        <v>5</v>
      </c>
      <c r="G1" s="33"/>
      <c r="H1" s="34" t="s">
        <v>6</v>
      </c>
      <c r="I1" s="34" t="s">
        <v>7</v>
      </c>
    </row>
    <row r="2" spans="1:9">
      <c r="A2" s="32"/>
      <c r="B2" s="32"/>
      <c r="C2" s="32"/>
      <c r="D2" s="32"/>
      <c r="E2" s="32"/>
      <c r="F2" s="32" t="s">
        <v>8</v>
      </c>
      <c r="G2" s="32" t="s">
        <v>9</v>
      </c>
      <c r="H2" s="34"/>
      <c r="I2" s="34"/>
    </row>
    <row r="3" ht="23" customHeight="1" spans="1:9">
      <c r="A3" s="22">
        <v>1</v>
      </c>
      <c r="B3" s="22" t="s">
        <v>10</v>
      </c>
      <c r="C3" s="22" t="s">
        <v>11</v>
      </c>
      <c r="D3" s="22" t="s">
        <v>12</v>
      </c>
      <c r="E3" s="22" t="s">
        <v>13</v>
      </c>
      <c r="F3" s="22">
        <v>1.93</v>
      </c>
      <c r="G3" s="35">
        <v>3</v>
      </c>
      <c r="H3" s="36">
        <f t="shared" ref="H3:H7" si="0">SUM(F3*G3)</f>
        <v>5.79</v>
      </c>
      <c r="I3" s="39" t="s">
        <v>14</v>
      </c>
    </row>
    <row r="4" ht="24" spans="1:9">
      <c r="A4" s="22">
        <v>2</v>
      </c>
      <c r="B4" s="22"/>
      <c r="C4" s="22"/>
      <c r="D4" s="22" t="s">
        <v>15</v>
      </c>
      <c r="E4" s="22" t="s">
        <v>13</v>
      </c>
      <c r="F4" s="22">
        <v>2.02</v>
      </c>
      <c r="G4" s="35">
        <v>2.5</v>
      </c>
      <c r="H4" s="36">
        <f t="shared" si="0"/>
        <v>5.05</v>
      </c>
      <c r="I4" s="39" t="s">
        <v>14</v>
      </c>
    </row>
    <row r="5" ht="24" spans="1:9">
      <c r="A5" s="22">
        <v>3</v>
      </c>
      <c r="B5" s="22"/>
      <c r="C5" s="22"/>
      <c r="D5" s="22" t="s">
        <v>16</v>
      </c>
      <c r="E5" s="22" t="s">
        <v>13</v>
      </c>
      <c r="F5" s="22">
        <v>2.02</v>
      </c>
      <c r="G5" s="35">
        <v>2.5</v>
      </c>
      <c r="H5" s="36">
        <f t="shared" si="0"/>
        <v>5.05</v>
      </c>
      <c r="I5" s="39" t="s">
        <v>14</v>
      </c>
    </row>
    <row r="6" ht="24" spans="1:9">
      <c r="A6" s="22">
        <v>4</v>
      </c>
      <c r="B6" s="22"/>
      <c r="C6" s="22"/>
      <c r="D6" s="22" t="s">
        <v>17</v>
      </c>
      <c r="E6" s="22" t="s">
        <v>13</v>
      </c>
      <c r="F6" s="22">
        <v>2.02</v>
      </c>
      <c r="G6" s="35">
        <v>2.5</v>
      </c>
      <c r="H6" s="36">
        <f t="shared" si="0"/>
        <v>5.05</v>
      </c>
      <c r="I6" s="39" t="s">
        <v>14</v>
      </c>
    </row>
    <row r="7" ht="29" customHeight="1" spans="1:9">
      <c r="A7" s="22">
        <v>5</v>
      </c>
      <c r="B7" s="22"/>
      <c r="C7" s="22"/>
      <c r="D7" s="22" t="s">
        <v>18</v>
      </c>
      <c r="E7" s="22" t="s">
        <v>13</v>
      </c>
      <c r="F7" s="22">
        <v>2.02</v>
      </c>
      <c r="G7" s="35">
        <v>2.5</v>
      </c>
      <c r="H7" s="36">
        <f t="shared" si="0"/>
        <v>5.05</v>
      </c>
      <c r="I7" s="39" t="s">
        <v>14</v>
      </c>
    </row>
    <row r="8" ht="24" customHeight="1" spans="1:9">
      <c r="A8" s="22">
        <v>6</v>
      </c>
      <c r="B8" s="22"/>
      <c r="C8" s="22"/>
      <c r="D8" s="22" t="s">
        <v>19</v>
      </c>
      <c r="E8" s="22" t="s">
        <v>13</v>
      </c>
      <c r="F8" s="22">
        <v>2.59</v>
      </c>
      <c r="G8" s="35">
        <v>2.5</v>
      </c>
      <c r="H8" s="36">
        <v>6.475</v>
      </c>
      <c r="I8" s="39" t="s">
        <v>14</v>
      </c>
    </row>
    <row r="9" ht="24" spans="1:9">
      <c r="A9" s="22">
        <v>7</v>
      </c>
      <c r="B9" s="22"/>
      <c r="C9" s="22"/>
      <c r="D9" s="22" t="s">
        <v>20</v>
      </c>
      <c r="E9" s="22" t="s">
        <v>13</v>
      </c>
      <c r="F9" s="22">
        <v>2.03</v>
      </c>
      <c r="G9" s="35">
        <v>2.5</v>
      </c>
      <c r="H9" s="36">
        <v>5.075</v>
      </c>
      <c r="I9" s="39" t="s">
        <v>14</v>
      </c>
    </row>
    <row r="10" ht="24" spans="1:9">
      <c r="A10" s="22">
        <v>8</v>
      </c>
      <c r="B10" s="22"/>
      <c r="C10" s="22"/>
      <c r="D10" s="22" t="s">
        <v>21</v>
      </c>
      <c r="E10" s="22" t="s">
        <v>13</v>
      </c>
      <c r="F10" s="22">
        <v>2.04</v>
      </c>
      <c r="G10" s="35">
        <v>2.5</v>
      </c>
      <c r="H10" s="36">
        <v>5.1</v>
      </c>
      <c r="I10" s="39" t="s">
        <v>14</v>
      </c>
    </row>
    <row r="11" ht="24" spans="1:9">
      <c r="A11" s="22">
        <v>9</v>
      </c>
      <c r="B11" s="22"/>
      <c r="C11" s="22"/>
      <c r="D11" s="22" t="s">
        <v>22</v>
      </c>
      <c r="E11" s="22" t="s">
        <v>13</v>
      </c>
      <c r="F11" s="22">
        <v>2.04</v>
      </c>
      <c r="G11" s="35">
        <v>2.5</v>
      </c>
      <c r="H11" s="36">
        <v>5.1</v>
      </c>
      <c r="I11" s="39" t="s">
        <v>14</v>
      </c>
    </row>
    <row r="12" ht="27" customHeight="1" spans="1:9">
      <c r="A12" s="22">
        <v>10</v>
      </c>
      <c r="B12" s="22"/>
      <c r="C12" s="22"/>
      <c r="D12" s="22" t="s">
        <v>23</v>
      </c>
      <c r="E12" s="22" t="s">
        <v>13</v>
      </c>
      <c r="F12" s="22">
        <v>2.04</v>
      </c>
      <c r="G12" s="35">
        <v>2.5</v>
      </c>
      <c r="H12" s="36">
        <v>5.1</v>
      </c>
      <c r="I12" s="39" t="s">
        <v>14</v>
      </c>
    </row>
    <row r="13" ht="28" customHeight="1" spans="1:9">
      <c r="A13" s="22">
        <v>11</v>
      </c>
      <c r="B13" s="22"/>
      <c r="C13" s="22"/>
      <c r="D13" s="22" t="s">
        <v>24</v>
      </c>
      <c r="E13" s="22" t="s">
        <v>13</v>
      </c>
      <c r="F13" s="35">
        <v>3.21</v>
      </c>
      <c r="G13" s="35">
        <v>2.5</v>
      </c>
      <c r="H13" s="36">
        <v>8.025</v>
      </c>
      <c r="I13" s="39" t="s">
        <v>14</v>
      </c>
    </row>
    <row r="14" ht="28" customHeight="1" spans="1:9">
      <c r="A14" s="22">
        <v>12</v>
      </c>
      <c r="B14" s="22"/>
      <c r="C14" s="22"/>
      <c r="D14" s="22" t="s">
        <v>25</v>
      </c>
      <c r="E14" s="22" t="s">
        <v>13</v>
      </c>
      <c r="F14" s="35">
        <v>3.24</v>
      </c>
      <c r="G14" s="35">
        <v>2.5</v>
      </c>
      <c r="H14" s="36">
        <v>8.1</v>
      </c>
      <c r="I14" s="39" t="s">
        <v>14</v>
      </c>
    </row>
    <row r="15" ht="24" customHeight="1" spans="1:9">
      <c r="A15" s="22">
        <v>13</v>
      </c>
      <c r="B15" s="22"/>
      <c r="C15" s="22"/>
      <c r="D15" s="22" t="s">
        <v>26</v>
      </c>
      <c r="E15" s="22" t="s">
        <v>13</v>
      </c>
      <c r="F15" s="22">
        <v>3.22</v>
      </c>
      <c r="G15" s="35">
        <v>2.5</v>
      </c>
      <c r="H15" s="36">
        <v>8.05</v>
      </c>
      <c r="I15" s="39" t="s">
        <v>14</v>
      </c>
    </row>
    <row r="16" ht="27" customHeight="1" spans="1:9">
      <c r="A16" s="22">
        <v>14</v>
      </c>
      <c r="B16" s="22"/>
      <c r="C16" s="22"/>
      <c r="D16" s="22" t="s">
        <v>27</v>
      </c>
      <c r="E16" s="22" t="s">
        <v>13</v>
      </c>
      <c r="F16" s="22">
        <v>3.22</v>
      </c>
      <c r="G16" s="35">
        <v>2.5</v>
      </c>
      <c r="H16" s="36">
        <v>8.05</v>
      </c>
      <c r="I16" s="39" t="s">
        <v>14</v>
      </c>
    </row>
    <row r="17" ht="25" customHeight="1" spans="1:9">
      <c r="A17" s="22">
        <v>15</v>
      </c>
      <c r="B17" s="22"/>
      <c r="C17" s="22"/>
      <c r="D17" s="22" t="s">
        <v>28</v>
      </c>
      <c r="E17" s="22" t="s">
        <v>13</v>
      </c>
      <c r="F17" s="22">
        <v>2.04</v>
      </c>
      <c r="G17" s="35">
        <v>2.5</v>
      </c>
      <c r="H17" s="36">
        <v>5.1</v>
      </c>
      <c r="I17" s="39" t="s">
        <v>14</v>
      </c>
    </row>
    <row r="18" ht="26" customHeight="1" spans="1:9">
      <c r="A18" s="22">
        <v>16</v>
      </c>
      <c r="B18" s="22"/>
      <c r="C18" s="22"/>
      <c r="D18" s="22" t="s">
        <v>29</v>
      </c>
      <c r="E18" s="22" t="s">
        <v>13</v>
      </c>
      <c r="F18" s="22">
        <v>2.04</v>
      </c>
      <c r="G18" s="35">
        <v>3</v>
      </c>
      <c r="H18" s="36">
        <v>6.12</v>
      </c>
      <c r="I18" s="39" t="s">
        <v>14</v>
      </c>
    </row>
    <row r="19" ht="29" customHeight="1" spans="1:9">
      <c r="A19" s="22">
        <v>17</v>
      </c>
      <c r="B19" s="22"/>
      <c r="C19" s="22"/>
      <c r="D19" s="22" t="s">
        <v>30</v>
      </c>
      <c r="E19" s="22" t="s">
        <v>13</v>
      </c>
      <c r="F19" s="22">
        <v>2.04</v>
      </c>
      <c r="G19" s="35">
        <v>3</v>
      </c>
      <c r="H19" s="36">
        <v>6.12</v>
      </c>
      <c r="I19" s="39" t="s">
        <v>14</v>
      </c>
    </row>
    <row r="20" ht="27" customHeight="1" spans="1:9">
      <c r="A20" s="22">
        <v>18</v>
      </c>
      <c r="B20" s="22"/>
      <c r="C20" s="22"/>
      <c r="D20" s="22" t="s">
        <v>31</v>
      </c>
      <c r="E20" s="22" t="s">
        <v>13</v>
      </c>
      <c r="F20" s="22">
        <v>2.04</v>
      </c>
      <c r="G20" s="35">
        <v>3</v>
      </c>
      <c r="H20" s="36">
        <v>6.12</v>
      </c>
      <c r="I20" s="39" t="s">
        <v>14</v>
      </c>
    </row>
    <row r="21" ht="30" customHeight="1" spans="1:9">
      <c r="A21" s="22">
        <v>19</v>
      </c>
      <c r="B21" s="22"/>
      <c r="C21" s="22"/>
      <c r="D21" s="22" t="s">
        <v>32</v>
      </c>
      <c r="E21" s="22" t="s">
        <v>13</v>
      </c>
      <c r="F21" s="22">
        <v>2.04</v>
      </c>
      <c r="G21" s="35">
        <v>3</v>
      </c>
      <c r="H21" s="36">
        <v>6.12</v>
      </c>
      <c r="I21" s="39" t="s">
        <v>14</v>
      </c>
    </row>
    <row r="22" ht="24" customHeight="1" spans="1:9">
      <c r="A22" s="37"/>
      <c r="B22" s="37"/>
      <c r="C22" s="37"/>
      <c r="D22" s="37"/>
      <c r="E22" s="37"/>
      <c r="F22" s="37"/>
      <c r="G22" s="38" t="s">
        <v>33</v>
      </c>
      <c r="H22" s="38">
        <v>114.65</v>
      </c>
      <c r="I22" s="38" t="s">
        <v>14</v>
      </c>
    </row>
  </sheetData>
  <mergeCells count="10">
    <mergeCell ref="F1:G1"/>
    <mergeCell ref="A1:A2"/>
    <mergeCell ref="B1:B2"/>
    <mergeCell ref="B3:B21"/>
    <mergeCell ref="C1:C2"/>
    <mergeCell ref="C3:C21"/>
    <mergeCell ref="D1:D2"/>
    <mergeCell ref="E1:E2"/>
    <mergeCell ref="H1:H2"/>
    <mergeCell ref="I1:I2"/>
  </mergeCells>
  <pageMargins left="0.75" right="0.75" top="1" bottom="1" header="0.5" footer="0.5"/>
  <pageSetup paperSize="9" scale="8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workbookViewId="0">
      <selection activeCell="I28" sqref="A1:I28"/>
    </sheetView>
  </sheetViews>
  <sheetFormatPr defaultColWidth="9" defaultRowHeight="13.5"/>
  <sheetData>
    <row r="1" spans="1:9">
      <c r="A1" s="13" t="s">
        <v>0</v>
      </c>
      <c r="B1" s="13" t="s">
        <v>1</v>
      </c>
      <c r="C1" s="14" t="s">
        <v>2</v>
      </c>
      <c r="D1" s="13" t="s">
        <v>3</v>
      </c>
      <c r="E1" s="13" t="s">
        <v>4</v>
      </c>
      <c r="F1" s="15" t="s">
        <v>5</v>
      </c>
      <c r="G1" s="16"/>
      <c r="H1" s="17" t="s">
        <v>6</v>
      </c>
      <c r="I1" s="17" t="s">
        <v>7</v>
      </c>
    </row>
    <row r="2" spans="1:9">
      <c r="A2" s="18"/>
      <c r="B2" s="19"/>
      <c r="C2" s="20"/>
      <c r="D2" s="19"/>
      <c r="E2" s="19"/>
      <c r="F2" s="14" t="s">
        <v>8</v>
      </c>
      <c r="G2" s="13" t="s">
        <v>9</v>
      </c>
      <c r="H2" s="21"/>
      <c r="I2" s="21"/>
    </row>
    <row r="3" spans="1:9">
      <c r="A3" s="22">
        <v>1</v>
      </c>
      <c r="B3" s="23" t="s">
        <v>10</v>
      </c>
      <c r="C3" s="23" t="s">
        <v>34</v>
      </c>
      <c r="D3" s="23" t="s">
        <v>35</v>
      </c>
      <c r="E3" s="23" t="s">
        <v>13</v>
      </c>
      <c r="F3" s="23">
        <v>3.53</v>
      </c>
      <c r="G3" s="24">
        <v>2.6</v>
      </c>
      <c r="H3" s="25">
        <f>SUM(F3*2)</f>
        <v>7.06</v>
      </c>
      <c r="I3" s="30" t="s">
        <v>36</v>
      </c>
    </row>
    <row r="4" spans="1:9">
      <c r="A4" s="22">
        <v>2</v>
      </c>
      <c r="B4" s="26"/>
      <c r="C4" s="26"/>
      <c r="D4" s="23" t="s">
        <v>37</v>
      </c>
      <c r="E4" s="23" t="s">
        <v>13</v>
      </c>
      <c r="F4" s="23">
        <v>3.53</v>
      </c>
      <c r="G4" s="24">
        <v>2.6</v>
      </c>
      <c r="H4" s="25">
        <v>7.06</v>
      </c>
      <c r="I4" s="30" t="s">
        <v>36</v>
      </c>
    </row>
    <row r="5" spans="1:9">
      <c r="A5" s="22">
        <v>3</v>
      </c>
      <c r="B5" s="26"/>
      <c r="C5" s="26"/>
      <c r="D5" s="23" t="s">
        <v>38</v>
      </c>
      <c r="E5" s="23" t="s">
        <v>13</v>
      </c>
      <c r="F5" s="23">
        <v>3.53</v>
      </c>
      <c r="G5" s="24">
        <v>2.6</v>
      </c>
      <c r="H5" s="25">
        <v>7.06</v>
      </c>
      <c r="I5" s="30" t="s">
        <v>36</v>
      </c>
    </row>
    <row r="6" spans="1:9">
      <c r="A6" s="22">
        <v>4</v>
      </c>
      <c r="B6" s="26"/>
      <c r="C6" s="26"/>
      <c r="D6" s="23" t="s">
        <v>39</v>
      </c>
      <c r="E6" s="23" t="s">
        <v>13</v>
      </c>
      <c r="F6" s="23">
        <v>3.52</v>
      </c>
      <c r="G6" s="24">
        <v>2.6</v>
      </c>
      <c r="H6" s="25">
        <v>7.04</v>
      </c>
      <c r="I6" s="30" t="s">
        <v>36</v>
      </c>
    </row>
    <row r="7" spans="1:9">
      <c r="A7" s="22">
        <v>5</v>
      </c>
      <c r="B7" s="26"/>
      <c r="C7" s="26"/>
      <c r="D7" s="23" t="s">
        <v>40</v>
      </c>
      <c r="E7" s="23" t="s">
        <v>13</v>
      </c>
      <c r="F7" s="23">
        <v>3.54</v>
      </c>
      <c r="G7" s="24">
        <v>2.6</v>
      </c>
      <c r="H7" s="25">
        <v>7.08</v>
      </c>
      <c r="I7" s="30" t="s">
        <v>36</v>
      </c>
    </row>
    <row r="8" spans="1:9">
      <c r="A8" s="22">
        <v>6</v>
      </c>
      <c r="B8" s="26"/>
      <c r="C8" s="26"/>
      <c r="D8" s="23" t="s">
        <v>41</v>
      </c>
      <c r="E8" s="23" t="s">
        <v>13</v>
      </c>
      <c r="F8" s="23">
        <v>1.97</v>
      </c>
      <c r="G8" s="24">
        <v>2.6</v>
      </c>
      <c r="H8" s="25">
        <v>3.94</v>
      </c>
      <c r="I8" s="30" t="s">
        <v>36</v>
      </c>
    </row>
    <row r="9" spans="1:9">
      <c r="A9" s="22">
        <v>7</v>
      </c>
      <c r="B9" s="26"/>
      <c r="C9" s="26"/>
      <c r="D9" s="23" t="s">
        <v>42</v>
      </c>
      <c r="E9" s="23" t="s">
        <v>13</v>
      </c>
      <c r="F9" s="23">
        <v>2.85</v>
      </c>
      <c r="G9" s="24">
        <v>2.94</v>
      </c>
      <c r="H9" s="25">
        <f t="shared" ref="H9:H11" si="0">SUM(F9*2)*1.1</f>
        <v>6.27</v>
      </c>
      <c r="I9" s="30" t="s">
        <v>36</v>
      </c>
    </row>
    <row r="10" spans="1:9">
      <c r="A10" s="22">
        <v>8</v>
      </c>
      <c r="B10" s="26"/>
      <c r="C10" s="26"/>
      <c r="D10" s="23" t="s">
        <v>43</v>
      </c>
      <c r="E10" s="23" t="s">
        <v>13</v>
      </c>
      <c r="F10" s="23">
        <v>3.53</v>
      </c>
      <c r="G10" s="24">
        <v>2.98</v>
      </c>
      <c r="H10" s="25">
        <f t="shared" si="0"/>
        <v>7.766</v>
      </c>
      <c r="I10" s="30" t="s">
        <v>36</v>
      </c>
    </row>
    <row r="11" spans="1:9">
      <c r="A11" s="22">
        <v>9</v>
      </c>
      <c r="B11" s="26"/>
      <c r="C11" s="26"/>
      <c r="D11" s="23" t="s">
        <v>44</v>
      </c>
      <c r="E11" s="23" t="s">
        <v>13</v>
      </c>
      <c r="F11" s="23">
        <v>3.07</v>
      </c>
      <c r="G11" s="24">
        <v>2.97</v>
      </c>
      <c r="H11" s="25">
        <f t="shared" si="0"/>
        <v>6.754</v>
      </c>
      <c r="I11" s="30" t="s">
        <v>36</v>
      </c>
    </row>
    <row r="12" spans="1:9">
      <c r="A12" s="22">
        <v>10</v>
      </c>
      <c r="B12" s="26"/>
      <c r="C12" s="26"/>
      <c r="D12" s="23" t="s">
        <v>45</v>
      </c>
      <c r="E12" s="23" t="s">
        <v>13</v>
      </c>
      <c r="F12" s="23">
        <v>3.54</v>
      </c>
      <c r="G12" s="24">
        <v>2.6</v>
      </c>
      <c r="H12" s="25">
        <f>SUM(F12*2)</f>
        <v>7.08</v>
      </c>
      <c r="I12" s="30" t="s">
        <v>36</v>
      </c>
    </row>
    <row r="13" spans="1:9">
      <c r="A13" s="22">
        <v>11</v>
      </c>
      <c r="B13" s="26"/>
      <c r="C13" s="26"/>
      <c r="D13" s="23" t="s">
        <v>46</v>
      </c>
      <c r="E13" s="23" t="s">
        <v>13</v>
      </c>
      <c r="F13" s="23">
        <v>3.51</v>
      </c>
      <c r="G13" s="24">
        <v>2.6</v>
      </c>
      <c r="H13" s="25">
        <v>7.02</v>
      </c>
      <c r="I13" s="30" t="s">
        <v>36</v>
      </c>
    </row>
    <row r="14" spans="1:9">
      <c r="A14" s="22">
        <v>12</v>
      </c>
      <c r="B14" s="26"/>
      <c r="C14" s="26"/>
      <c r="D14" s="23" t="s">
        <v>47</v>
      </c>
      <c r="E14" s="23" t="s">
        <v>13</v>
      </c>
      <c r="F14" s="23">
        <v>3.54</v>
      </c>
      <c r="G14" s="24">
        <v>2.6</v>
      </c>
      <c r="H14" s="25">
        <v>7.08</v>
      </c>
      <c r="I14" s="30" t="s">
        <v>36</v>
      </c>
    </row>
    <row r="15" spans="1:9">
      <c r="A15" s="22">
        <v>13</v>
      </c>
      <c r="B15" s="26"/>
      <c r="C15" s="26"/>
      <c r="D15" s="23" t="s">
        <v>48</v>
      </c>
      <c r="E15" s="23" t="s">
        <v>13</v>
      </c>
      <c r="F15" s="23">
        <v>3.53</v>
      </c>
      <c r="G15" s="24">
        <v>2.6</v>
      </c>
      <c r="H15" s="25">
        <v>7.06</v>
      </c>
      <c r="I15" s="30" t="s">
        <v>36</v>
      </c>
    </row>
    <row r="16" spans="1:9">
      <c r="A16" s="22">
        <v>14</v>
      </c>
      <c r="B16" s="26"/>
      <c r="C16" s="26"/>
      <c r="D16" s="23" t="s">
        <v>49</v>
      </c>
      <c r="E16" s="23" t="s">
        <v>13</v>
      </c>
      <c r="F16" s="23">
        <v>3.54</v>
      </c>
      <c r="G16" s="24">
        <v>2.6</v>
      </c>
      <c r="H16" s="25">
        <v>7.08</v>
      </c>
      <c r="I16" s="30" t="s">
        <v>36</v>
      </c>
    </row>
    <row r="17" spans="1:9">
      <c r="A17" s="22">
        <v>15</v>
      </c>
      <c r="B17" s="26"/>
      <c r="C17" s="26"/>
      <c r="D17" s="23" t="s">
        <v>50</v>
      </c>
      <c r="E17" s="23" t="s">
        <v>13</v>
      </c>
      <c r="F17" s="23">
        <v>3.24</v>
      </c>
      <c r="G17" s="24">
        <v>2.6</v>
      </c>
      <c r="H17" s="25">
        <v>6.48</v>
      </c>
      <c r="I17" s="30" t="s">
        <v>36</v>
      </c>
    </row>
    <row r="18" spans="1:9">
      <c r="A18" s="22">
        <v>16</v>
      </c>
      <c r="B18" s="26"/>
      <c r="C18" s="26"/>
      <c r="D18" s="23" t="s">
        <v>51</v>
      </c>
      <c r="E18" s="23" t="s">
        <v>13</v>
      </c>
      <c r="F18" s="23">
        <v>3.12</v>
      </c>
      <c r="G18" s="24">
        <v>2.6</v>
      </c>
      <c r="H18" s="25">
        <v>6.24</v>
      </c>
      <c r="I18" s="30" t="s">
        <v>36</v>
      </c>
    </row>
    <row r="19" spans="1:9">
      <c r="A19" s="22">
        <v>17</v>
      </c>
      <c r="B19" s="26"/>
      <c r="C19" s="26"/>
      <c r="D19" s="23" t="s">
        <v>52</v>
      </c>
      <c r="E19" s="23" t="s">
        <v>13</v>
      </c>
      <c r="F19" s="23">
        <v>3.53</v>
      </c>
      <c r="G19" s="24">
        <v>2.6</v>
      </c>
      <c r="H19" s="25">
        <v>7.06</v>
      </c>
      <c r="I19" s="30" t="s">
        <v>36</v>
      </c>
    </row>
    <row r="20" spans="1:9">
      <c r="A20" s="22">
        <v>18</v>
      </c>
      <c r="B20" s="26"/>
      <c r="C20" s="26"/>
      <c r="D20" s="23" t="s">
        <v>53</v>
      </c>
      <c r="E20" s="23" t="s">
        <v>13</v>
      </c>
      <c r="F20" s="23">
        <v>3.54</v>
      </c>
      <c r="G20" s="24">
        <v>2.6</v>
      </c>
      <c r="H20" s="25">
        <v>7.08</v>
      </c>
      <c r="I20" s="30" t="s">
        <v>36</v>
      </c>
    </row>
    <row r="21" spans="1:9">
      <c r="A21" s="22">
        <v>19</v>
      </c>
      <c r="B21" s="26"/>
      <c r="C21" s="26"/>
      <c r="D21" s="23" t="s">
        <v>54</v>
      </c>
      <c r="E21" s="23" t="s">
        <v>13</v>
      </c>
      <c r="F21" s="23">
        <v>3.52</v>
      </c>
      <c r="G21" s="24">
        <v>2.6</v>
      </c>
      <c r="H21" s="25">
        <v>7.04</v>
      </c>
      <c r="I21" s="30" t="s">
        <v>36</v>
      </c>
    </row>
    <row r="22" spans="1:9">
      <c r="A22" s="22">
        <v>20</v>
      </c>
      <c r="B22" s="26"/>
      <c r="C22" s="26"/>
      <c r="D22" s="23" t="s">
        <v>55</v>
      </c>
      <c r="E22" s="23" t="s">
        <v>13</v>
      </c>
      <c r="F22" s="23">
        <v>1.97</v>
      </c>
      <c r="G22" s="24">
        <v>2.6</v>
      </c>
      <c r="H22" s="25">
        <v>3.94</v>
      </c>
      <c r="I22" s="30" t="s">
        <v>36</v>
      </c>
    </row>
    <row r="23" spans="1:9">
      <c r="A23" s="22">
        <v>21</v>
      </c>
      <c r="B23" s="26"/>
      <c r="C23" s="26"/>
      <c r="D23" s="23" t="s">
        <v>56</v>
      </c>
      <c r="E23" s="23" t="s">
        <v>13</v>
      </c>
      <c r="F23" s="23">
        <v>2.94</v>
      </c>
      <c r="G23" s="24">
        <v>2.97</v>
      </c>
      <c r="H23" s="25">
        <f t="shared" ref="H23:H25" si="1">SUM(F23*2)*1.1</f>
        <v>6.468</v>
      </c>
      <c r="I23" s="30" t="s">
        <v>36</v>
      </c>
    </row>
    <row r="24" spans="1:9">
      <c r="A24" s="22">
        <v>22</v>
      </c>
      <c r="B24" s="26"/>
      <c r="C24" s="26"/>
      <c r="D24" s="23" t="s">
        <v>57</v>
      </c>
      <c r="E24" s="23" t="s">
        <v>13</v>
      </c>
      <c r="F24" s="23">
        <v>3.53</v>
      </c>
      <c r="G24" s="24">
        <v>2.99</v>
      </c>
      <c r="H24" s="25">
        <f t="shared" si="1"/>
        <v>7.766</v>
      </c>
      <c r="I24" s="30" t="s">
        <v>36</v>
      </c>
    </row>
    <row r="25" spans="1:9">
      <c r="A25" s="22">
        <v>23</v>
      </c>
      <c r="B25" s="26"/>
      <c r="C25" s="26"/>
      <c r="D25" s="23" t="s">
        <v>58</v>
      </c>
      <c r="E25" s="23" t="s">
        <v>13</v>
      </c>
      <c r="F25" s="23">
        <v>3.08</v>
      </c>
      <c r="G25" s="24">
        <v>2.99</v>
      </c>
      <c r="H25" s="25">
        <f t="shared" si="1"/>
        <v>6.776</v>
      </c>
      <c r="I25" s="30" t="s">
        <v>36</v>
      </c>
    </row>
    <row r="26" spans="1:9">
      <c r="A26" s="22">
        <v>24</v>
      </c>
      <c r="B26" s="26"/>
      <c r="C26" s="26"/>
      <c r="D26" s="23" t="s">
        <v>59</v>
      </c>
      <c r="E26" s="23" t="s">
        <v>13</v>
      </c>
      <c r="F26" s="23">
        <v>3.53</v>
      </c>
      <c r="G26" s="24">
        <v>2.6</v>
      </c>
      <c r="H26" s="25">
        <v>7.06</v>
      </c>
      <c r="I26" s="30" t="s">
        <v>36</v>
      </c>
    </row>
    <row r="27" spans="1:9">
      <c r="A27" s="22">
        <v>25</v>
      </c>
      <c r="B27" s="26"/>
      <c r="C27" s="26"/>
      <c r="D27" s="23" t="s">
        <v>60</v>
      </c>
      <c r="E27" s="23" t="s">
        <v>13</v>
      </c>
      <c r="F27" s="23">
        <v>3.51</v>
      </c>
      <c r="G27" s="24">
        <v>2.6</v>
      </c>
      <c r="H27" s="25">
        <v>7.02</v>
      </c>
      <c r="I27" s="30" t="s">
        <v>36</v>
      </c>
    </row>
    <row r="28" spans="1:9">
      <c r="A28" s="27" t="s">
        <v>33</v>
      </c>
      <c r="B28" s="28"/>
      <c r="C28" s="28"/>
      <c r="D28" s="28"/>
      <c r="E28" s="28"/>
      <c r="F28" s="28"/>
      <c r="G28" s="28"/>
      <c r="H28" s="29">
        <f>SUM(H3:H27)</f>
        <v>168.28</v>
      </c>
      <c r="I28" s="31" t="s">
        <v>36</v>
      </c>
    </row>
  </sheetData>
  <mergeCells count="11">
    <mergeCell ref="F1:G1"/>
    <mergeCell ref="A28:G28"/>
    <mergeCell ref="A1:A2"/>
    <mergeCell ref="B1:B2"/>
    <mergeCell ref="B3:B27"/>
    <mergeCell ref="C1:C2"/>
    <mergeCell ref="C3:C27"/>
    <mergeCell ref="D1:D2"/>
    <mergeCell ref="E1:E2"/>
    <mergeCell ref="H1:H2"/>
    <mergeCell ref="I1:I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tabSelected="1" workbookViewId="0">
      <selection activeCell="C25" sqref="C25"/>
    </sheetView>
  </sheetViews>
  <sheetFormatPr defaultColWidth="9" defaultRowHeight="13.5" outlineLevelRow="6" outlineLevelCol="2"/>
  <cols>
    <col min="1" max="1" width="23.5" customWidth="1"/>
    <col min="2" max="2" width="21.875" customWidth="1"/>
    <col min="3" max="3" width="26.75" customWidth="1"/>
  </cols>
  <sheetData>
    <row r="1" ht="47" customHeight="1" spans="1:3">
      <c r="A1" s="1" t="s">
        <v>61</v>
      </c>
      <c r="B1" s="1"/>
      <c r="C1" s="1"/>
    </row>
    <row r="2" ht="37" customHeight="1" spans="1:3">
      <c r="A2" s="2" t="s">
        <v>62</v>
      </c>
      <c r="B2" s="2" t="s">
        <v>63</v>
      </c>
      <c r="C2" s="2" t="s">
        <v>64</v>
      </c>
    </row>
    <row r="3" ht="28" customHeight="1" spans="1:3">
      <c r="A3" s="2" t="s">
        <v>65</v>
      </c>
      <c r="B3" s="3" t="s">
        <v>66</v>
      </c>
      <c r="C3" s="4">
        <v>9100</v>
      </c>
    </row>
    <row r="4" ht="36" customHeight="1" spans="1:3">
      <c r="A4" s="2" t="s">
        <v>34</v>
      </c>
      <c r="B4" s="3" t="s">
        <v>67</v>
      </c>
      <c r="C4" s="4">
        <v>17500</v>
      </c>
    </row>
    <row r="5" ht="36" customHeight="1" spans="1:3">
      <c r="A5" s="5" t="s">
        <v>68</v>
      </c>
      <c r="B5" s="6"/>
      <c r="C5" s="4">
        <v>26600</v>
      </c>
    </row>
    <row r="6" ht="32" customHeight="1" spans="1:3">
      <c r="A6" s="7" t="s">
        <v>69</v>
      </c>
      <c r="B6" s="8"/>
      <c r="C6" s="9"/>
    </row>
    <row r="7" ht="66" customHeight="1" spans="1:3">
      <c r="A7" s="10"/>
      <c r="B7" s="11"/>
      <c r="C7" s="12"/>
    </row>
  </sheetData>
  <mergeCells count="3">
    <mergeCell ref="A1:C1"/>
    <mergeCell ref="A5:B5"/>
    <mergeCell ref="A6:C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卷帘</vt:lpstr>
      <vt:lpstr>布窗帘</vt:lpstr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qcy</dc:creator>
  <cp:lastModifiedBy>钱陈艳</cp:lastModifiedBy>
  <dcterms:created xsi:type="dcterms:W3CDTF">2020-06-18T01:48:00Z</dcterms:created>
  <dcterms:modified xsi:type="dcterms:W3CDTF">2020-06-23T07:17:33Z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